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xujia\Desktop\MiniCONE_260801\"/>
    </mc:Choice>
  </mc:AlternateContent>
  <xr:revisionPtr revIDLastSave="0" documentId="13_ncr:1_{FCB0A407-46D8-4A1A-ABC9-2D0B8401B2FF}" xr6:coauthVersionLast="47" xr6:coauthVersionMax="47" xr10:uidLastSave="{00000000-0000-0000-0000-000000000000}"/>
  <bookViews>
    <workbookView xWindow="-110" yWindow="-110" windowWidth="17020" windowHeight="10000" xr2:uid="{00000000-000D-0000-FFFF-FFFF00000000}"/>
  </bookViews>
  <sheets>
    <sheet name="OralMiniCONE" sheetId="3" r:id="rId1"/>
    <sheet name="NetworkMiniCONE" sheetId="2" r:id="rId2"/>
    <sheet name="EditedMiniCONE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7" i="1" l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Q6" i="1"/>
  <c r="Q5" i="1"/>
  <c r="Q4" i="1"/>
  <c r="Q3" i="1"/>
  <c r="Q2" i="1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AH14" i="2"/>
  <c r="AH13" i="2"/>
  <c r="AH12" i="2"/>
  <c r="AH11" i="2"/>
  <c r="AH10" i="2"/>
  <c r="I7" i="2"/>
  <c r="H7" i="2"/>
  <c r="G7" i="2"/>
  <c r="F7" i="2"/>
  <c r="E7" i="2"/>
  <c r="D7" i="2"/>
  <c r="C7" i="2"/>
  <c r="B7" i="2"/>
  <c r="I6" i="2"/>
  <c r="I5" i="2"/>
  <c r="I4" i="2"/>
  <c r="I3" i="2"/>
  <c r="I2" i="2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P6" i="3"/>
  <c r="P5" i="3"/>
  <c r="P4" i="3"/>
  <c r="P3" i="3"/>
  <c r="P2" i="3"/>
</calcChain>
</file>

<file path=xl/sharedStrings.xml><?xml version="1.0" encoding="utf-8"?>
<sst xmlns="http://schemas.openxmlformats.org/spreadsheetml/2006/main" count="80" uniqueCount="63">
  <si>
    <t>S1Aa</t>
  </si>
  <si>
    <t>S1Ba</t>
  </si>
  <si>
    <t>S1Bb</t>
  </si>
  <si>
    <t>S1Bc</t>
  </si>
  <si>
    <t>S1Bd</t>
  </si>
  <si>
    <t>S1Be</t>
  </si>
  <si>
    <t>S1Bf</t>
  </si>
  <si>
    <t>S2Aa</t>
  </si>
  <si>
    <t>S2Ab</t>
  </si>
  <si>
    <t>S2Ac</t>
  </si>
  <si>
    <t>S2Ad</t>
  </si>
  <si>
    <t>S2Ba</t>
  </si>
  <si>
    <t>S2Bb</t>
  </si>
  <si>
    <t>S2Bc</t>
  </si>
  <si>
    <t>A</t>
  </si>
  <si>
    <t>B</t>
  </si>
  <si>
    <t>C</t>
  </si>
  <si>
    <t>D</t>
  </si>
  <si>
    <t>E</t>
  </si>
  <si>
    <t>F</t>
  </si>
  <si>
    <t>G</t>
  </si>
  <si>
    <t>Aa</t>
  </si>
  <si>
    <t>Ab</t>
  </si>
  <si>
    <t>Ac</t>
  </si>
  <si>
    <t>Ad</t>
  </si>
  <si>
    <t>Ae</t>
  </si>
  <si>
    <t>Af</t>
  </si>
  <si>
    <t>Ag</t>
  </si>
  <si>
    <t>Ba</t>
  </si>
  <si>
    <t>Bb</t>
  </si>
  <si>
    <t>Bc</t>
  </si>
  <si>
    <t>Bd</t>
  </si>
  <si>
    <t>Be</t>
  </si>
  <si>
    <t>Bf</t>
  </si>
  <si>
    <t>Bg</t>
  </si>
  <si>
    <t>Bh</t>
  </si>
  <si>
    <t>Ca</t>
  </si>
  <si>
    <t>Cb</t>
  </si>
  <si>
    <t>Cc</t>
  </si>
  <si>
    <t>Cd</t>
  </si>
  <si>
    <t>Ce</t>
  </si>
  <si>
    <t>Cf</t>
  </si>
  <si>
    <t>Da</t>
  </si>
  <si>
    <t>Db</t>
  </si>
  <si>
    <t>Dc</t>
  </si>
  <si>
    <t>Ea</t>
  </si>
  <si>
    <t>Eb</t>
  </si>
  <si>
    <t>Ec</t>
  </si>
  <si>
    <t>Ed</t>
  </si>
  <si>
    <t>Ee</t>
  </si>
  <si>
    <t>Fa</t>
  </si>
  <si>
    <t>Ga</t>
  </si>
  <si>
    <t>Gb</t>
  </si>
  <si>
    <t>H</t>
  </si>
  <si>
    <t>J</t>
  </si>
  <si>
    <t>K</t>
  </si>
  <si>
    <t>L</t>
  </si>
  <si>
    <t>M</t>
  </si>
  <si>
    <t>N</t>
  </si>
  <si>
    <t>P</t>
  </si>
  <si>
    <t>R</t>
  </si>
  <si>
    <t>Year</t>
    <phoneticPr fontId="1" type="noConversion"/>
  </si>
  <si>
    <t>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</si>
</sst>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</fills>
  <borders count="2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3" fillId="0" borderId="0" xfId="0" applyFont="1" applyFill="1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zoomScale="90" zoomScaleNormal="90" workbookViewId="0">
      <selection activeCell="L14" sqref="L14"/>
    </sheetView>
  </sheetViews>
  <sheetFormatPr defaultColWidth="9.26953125" defaultRowHeight="14.5" x14ac:dyDescent="0.25"/>
  <cols>
    <col min="1" max="15" width="9.26953125" style="2"/>
    <col min="16" max="16" width="12.1796875" style="2" customWidth="1"/>
    <col min="17" max="16384" width="9.26953125" style="2"/>
  </cols>
  <sheetData>
    <row r="1" spans="1:16" x14ac:dyDescent="0.25">
      <c r="A1" s="1" t="s">
        <v>61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62</v>
      </c>
    </row>
    <row r="2" spans="1:16" x14ac:dyDescent="0.25">
      <c r="A2" s="3">
        <v>2018</v>
      </c>
      <c r="B2" s="4">
        <v>0</v>
      </c>
      <c r="C2" s="4">
        <v>0</v>
      </c>
      <c r="D2" s="4">
        <v>22335</v>
      </c>
      <c r="E2" s="4">
        <v>0</v>
      </c>
      <c r="F2" s="4">
        <v>0</v>
      </c>
      <c r="G2" s="4">
        <v>24809</v>
      </c>
      <c r="H2" s="4">
        <v>68601</v>
      </c>
      <c r="I2" s="4">
        <v>12858</v>
      </c>
      <c r="J2" s="4">
        <v>39797</v>
      </c>
      <c r="K2" s="4">
        <v>8368</v>
      </c>
      <c r="L2" s="4">
        <v>0</v>
      </c>
      <c r="M2" s="4">
        <v>0</v>
      </c>
      <c r="N2" s="4">
        <v>21426</v>
      </c>
      <c r="O2" s="4">
        <v>0</v>
      </c>
      <c r="P2" s="5">
        <f t="shared" ref="P2:P6" si="0">SUM(B2:O2)</f>
        <v>198194</v>
      </c>
    </row>
    <row r="3" spans="1:16" x14ac:dyDescent="0.25">
      <c r="A3" s="3">
        <v>2019</v>
      </c>
      <c r="B3" s="4">
        <v>0</v>
      </c>
      <c r="C3" s="4">
        <v>14520</v>
      </c>
      <c r="D3" s="4">
        <v>61118</v>
      </c>
      <c r="E3" s="4">
        <v>0</v>
      </c>
      <c r="F3" s="4">
        <v>0</v>
      </c>
      <c r="G3" s="4">
        <v>0</v>
      </c>
      <c r="H3" s="4">
        <v>0</v>
      </c>
      <c r="I3" s="4">
        <v>6485</v>
      </c>
      <c r="J3" s="4">
        <v>43354</v>
      </c>
      <c r="K3" s="4">
        <v>8010</v>
      </c>
      <c r="L3" s="4">
        <v>0</v>
      </c>
      <c r="M3" s="4">
        <v>0</v>
      </c>
      <c r="N3" s="4">
        <v>21337</v>
      </c>
      <c r="O3" s="4">
        <v>0</v>
      </c>
      <c r="P3" s="5">
        <f t="shared" si="0"/>
        <v>154824</v>
      </c>
    </row>
    <row r="4" spans="1:16" x14ac:dyDescent="0.25">
      <c r="A4" s="3">
        <v>2020</v>
      </c>
      <c r="B4" s="4">
        <v>0</v>
      </c>
      <c r="C4" s="4">
        <v>3868</v>
      </c>
      <c r="D4" s="4">
        <v>0</v>
      </c>
      <c r="E4" s="4">
        <v>0</v>
      </c>
      <c r="F4" s="4">
        <v>0</v>
      </c>
      <c r="G4" s="4">
        <v>5395</v>
      </c>
      <c r="H4" s="4">
        <v>0</v>
      </c>
      <c r="I4" s="4">
        <v>13427</v>
      </c>
      <c r="J4" s="4">
        <v>23539</v>
      </c>
      <c r="K4" s="4">
        <v>4082</v>
      </c>
      <c r="L4" s="4">
        <v>0</v>
      </c>
      <c r="M4" s="4">
        <v>0</v>
      </c>
      <c r="N4" s="4">
        <v>20888</v>
      </c>
      <c r="O4" s="4">
        <v>0</v>
      </c>
      <c r="P4" s="5">
        <f t="shared" si="0"/>
        <v>71199</v>
      </c>
    </row>
    <row r="5" spans="1:16" x14ac:dyDescent="0.25">
      <c r="A5" s="3">
        <v>2021</v>
      </c>
      <c r="B5" s="4">
        <v>29789</v>
      </c>
      <c r="C5" s="4">
        <v>48546</v>
      </c>
      <c r="D5" s="4">
        <v>27918</v>
      </c>
      <c r="E5" s="4">
        <v>68600</v>
      </c>
      <c r="F5" s="4">
        <v>0</v>
      </c>
      <c r="G5" s="4">
        <v>19667</v>
      </c>
      <c r="H5" s="4">
        <v>0</v>
      </c>
      <c r="I5" s="4">
        <v>15687</v>
      </c>
      <c r="J5" s="4">
        <v>32333</v>
      </c>
      <c r="K5" s="4">
        <v>11720</v>
      </c>
      <c r="L5" s="4">
        <v>0</v>
      </c>
      <c r="M5" s="4">
        <v>0</v>
      </c>
      <c r="N5" s="4">
        <v>23903</v>
      </c>
      <c r="O5" s="4">
        <v>0</v>
      </c>
      <c r="P5" s="5">
        <f t="shared" si="0"/>
        <v>278163</v>
      </c>
    </row>
    <row r="6" spans="1:16" x14ac:dyDescent="0.25">
      <c r="A6" s="3">
        <v>2022</v>
      </c>
      <c r="B6" s="4">
        <v>90010</v>
      </c>
      <c r="C6" s="4">
        <v>70083</v>
      </c>
      <c r="D6" s="4">
        <v>25871</v>
      </c>
      <c r="E6" s="4">
        <v>0</v>
      </c>
      <c r="F6" s="4">
        <v>0</v>
      </c>
      <c r="G6" s="4">
        <v>21863</v>
      </c>
      <c r="H6" s="4">
        <v>0</v>
      </c>
      <c r="I6" s="4">
        <v>47322</v>
      </c>
      <c r="J6" s="4">
        <v>14916</v>
      </c>
      <c r="K6" s="4">
        <v>18011</v>
      </c>
      <c r="L6" s="4">
        <v>0</v>
      </c>
      <c r="M6" s="4">
        <v>0</v>
      </c>
      <c r="N6" s="4">
        <v>12537</v>
      </c>
      <c r="O6" s="4">
        <v>0</v>
      </c>
      <c r="P6" s="5">
        <f t="shared" si="0"/>
        <v>300613</v>
      </c>
    </row>
    <row r="7" spans="1:16" x14ac:dyDescent="0.25">
      <c r="A7" s="6" t="s">
        <v>62</v>
      </c>
      <c r="B7" s="5">
        <f t="shared" ref="B7:P7" si="1">SUM(B2:B6)</f>
        <v>119799</v>
      </c>
      <c r="C7" s="5">
        <f t="shared" si="1"/>
        <v>137017</v>
      </c>
      <c r="D7" s="5">
        <f t="shared" si="1"/>
        <v>137242</v>
      </c>
      <c r="E7" s="5">
        <f t="shared" si="1"/>
        <v>68600</v>
      </c>
      <c r="F7" s="5">
        <f t="shared" si="1"/>
        <v>0</v>
      </c>
      <c r="G7" s="5">
        <f t="shared" si="1"/>
        <v>71734</v>
      </c>
      <c r="H7" s="5">
        <f t="shared" si="1"/>
        <v>68601</v>
      </c>
      <c r="I7" s="5">
        <f t="shared" si="1"/>
        <v>95779</v>
      </c>
      <c r="J7" s="5">
        <f t="shared" si="1"/>
        <v>153939</v>
      </c>
      <c r="K7" s="5">
        <f t="shared" si="1"/>
        <v>50191</v>
      </c>
      <c r="L7" s="5">
        <f t="shared" si="1"/>
        <v>0</v>
      </c>
      <c r="M7" s="5">
        <f t="shared" si="1"/>
        <v>0</v>
      </c>
      <c r="N7" s="5">
        <f t="shared" si="1"/>
        <v>100091</v>
      </c>
      <c r="O7" s="5">
        <f t="shared" si="1"/>
        <v>0</v>
      </c>
      <c r="P7" s="5">
        <f t="shared" si="1"/>
        <v>1002993</v>
      </c>
    </row>
  </sheetData>
  <phoneticPr fontId="1" type="noConversion"/>
  <pageMargins left="0.75" right="0.75" top="1" bottom="1" header="0.5" footer="0.5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5"/>
  <sheetViews>
    <sheetView workbookViewId="0">
      <selection activeCell="E16" sqref="A1:XFD1048576"/>
    </sheetView>
  </sheetViews>
  <sheetFormatPr defaultColWidth="9.26953125" defaultRowHeight="14.5" x14ac:dyDescent="0.25"/>
  <cols>
    <col min="1" max="8" width="9.26953125" style="2"/>
    <col min="9" max="9" width="13.6328125" style="2" customWidth="1"/>
    <col min="10" max="33" width="9.26953125" style="2"/>
    <col min="34" max="34" width="12.1796875" style="2" customWidth="1"/>
    <col min="35" max="16384" width="9.26953125" style="2"/>
  </cols>
  <sheetData>
    <row r="1" spans="1:34" x14ac:dyDescent="0.25">
      <c r="A1" s="1" t="s">
        <v>61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62</v>
      </c>
    </row>
    <row r="2" spans="1:34" x14ac:dyDescent="0.25">
      <c r="A2" s="3">
        <v>2018</v>
      </c>
      <c r="B2" s="4">
        <v>40957</v>
      </c>
      <c r="C2" s="4">
        <v>16061</v>
      </c>
      <c r="D2" s="4">
        <v>57527</v>
      </c>
      <c r="E2" s="4">
        <v>78899</v>
      </c>
      <c r="F2" s="4">
        <v>6834</v>
      </c>
      <c r="G2" s="4">
        <v>0</v>
      </c>
      <c r="H2" s="4">
        <v>0</v>
      </c>
      <c r="I2" s="5">
        <f t="shared" ref="I2:I6" si="0">SUM(B2:H2)</f>
        <v>200278</v>
      </c>
    </row>
    <row r="3" spans="1:34" x14ac:dyDescent="0.25">
      <c r="A3" s="3">
        <v>2019</v>
      </c>
      <c r="B3" s="4">
        <v>48767</v>
      </c>
      <c r="C3" s="4">
        <v>31587</v>
      </c>
      <c r="D3" s="4">
        <v>10353</v>
      </c>
      <c r="E3" s="4">
        <v>780</v>
      </c>
      <c r="F3" s="4">
        <v>931</v>
      </c>
      <c r="G3" s="4">
        <v>0</v>
      </c>
      <c r="H3" s="4">
        <v>0</v>
      </c>
      <c r="I3" s="5">
        <f t="shared" si="0"/>
        <v>92418</v>
      </c>
    </row>
    <row r="4" spans="1:34" x14ac:dyDescent="0.25">
      <c r="A4" s="3">
        <v>2020</v>
      </c>
      <c r="B4" s="4">
        <v>57576</v>
      </c>
      <c r="C4" s="4">
        <v>66681</v>
      </c>
      <c r="D4" s="4">
        <v>24</v>
      </c>
      <c r="E4" s="4">
        <v>1424</v>
      </c>
      <c r="F4" s="4">
        <v>13769</v>
      </c>
      <c r="G4" s="4">
        <v>0</v>
      </c>
      <c r="H4" s="4">
        <v>0</v>
      </c>
      <c r="I4" s="5">
        <f t="shared" si="0"/>
        <v>139474</v>
      </c>
    </row>
    <row r="5" spans="1:34" x14ac:dyDescent="0.25">
      <c r="A5" s="3">
        <v>2021</v>
      </c>
      <c r="B5" s="4">
        <v>159756</v>
      </c>
      <c r="C5" s="4">
        <v>8825</v>
      </c>
      <c r="D5" s="4">
        <v>32889</v>
      </c>
      <c r="E5" s="4">
        <v>2005</v>
      </c>
      <c r="F5" s="4">
        <v>4960</v>
      </c>
      <c r="G5" s="4">
        <v>17760</v>
      </c>
      <c r="H5" s="4">
        <v>0</v>
      </c>
      <c r="I5" s="5">
        <f t="shared" si="0"/>
        <v>226195</v>
      </c>
    </row>
    <row r="6" spans="1:34" x14ac:dyDescent="0.25">
      <c r="A6" s="3">
        <v>2022</v>
      </c>
      <c r="B6" s="4">
        <v>235014</v>
      </c>
      <c r="C6" s="4">
        <v>1870</v>
      </c>
      <c r="D6" s="4">
        <v>50021</v>
      </c>
      <c r="E6" s="4">
        <v>35582</v>
      </c>
      <c r="F6" s="4">
        <v>13481</v>
      </c>
      <c r="G6" s="4">
        <v>12809</v>
      </c>
      <c r="H6" s="4">
        <v>0</v>
      </c>
      <c r="I6" s="5">
        <f t="shared" si="0"/>
        <v>348777</v>
      </c>
    </row>
    <row r="7" spans="1:34" x14ac:dyDescent="0.25">
      <c r="A7" s="6" t="s">
        <v>62</v>
      </c>
      <c r="B7" s="5">
        <f t="shared" ref="B7:I7" si="1">SUM(B2:B6)</f>
        <v>542070</v>
      </c>
      <c r="C7" s="5">
        <f t="shared" si="1"/>
        <v>125024</v>
      </c>
      <c r="D7" s="5">
        <f t="shared" si="1"/>
        <v>150814</v>
      </c>
      <c r="E7" s="5">
        <f t="shared" si="1"/>
        <v>118690</v>
      </c>
      <c r="F7" s="5">
        <f t="shared" si="1"/>
        <v>39975</v>
      </c>
      <c r="G7" s="5">
        <f t="shared" si="1"/>
        <v>30569</v>
      </c>
      <c r="H7" s="5">
        <f t="shared" si="1"/>
        <v>0</v>
      </c>
      <c r="I7" s="5">
        <f t="shared" si="1"/>
        <v>1007142</v>
      </c>
    </row>
    <row r="9" spans="1:34" s="7" customFormat="1" x14ac:dyDescent="0.35">
      <c r="A9" s="1" t="s">
        <v>61</v>
      </c>
      <c r="B9" s="1" t="s">
        <v>21</v>
      </c>
      <c r="C9" s="1" t="s">
        <v>22</v>
      </c>
      <c r="D9" s="1" t="s">
        <v>23</v>
      </c>
      <c r="E9" s="1" t="s">
        <v>24</v>
      </c>
      <c r="F9" s="1" t="s">
        <v>25</v>
      </c>
      <c r="G9" s="1" t="s">
        <v>26</v>
      </c>
      <c r="H9" s="1" t="s">
        <v>27</v>
      </c>
      <c r="I9" s="1" t="s">
        <v>28</v>
      </c>
      <c r="J9" s="1" t="s">
        <v>29</v>
      </c>
      <c r="K9" s="1" t="s">
        <v>30</v>
      </c>
      <c r="L9" s="1" t="s">
        <v>31</v>
      </c>
      <c r="M9" s="1" t="s">
        <v>32</v>
      </c>
      <c r="N9" s="1" t="s">
        <v>33</v>
      </c>
      <c r="O9" s="1" t="s">
        <v>34</v>
      </c>
      <c r="P9" s="1" t="s">
        <v>35</v>
      </c>
      <c r="Q9" s="1" t="s">
        <v>36</v>
      </c>
      <c r="R9" s="1" t="s">
        <v>37</v>
      </c>
      <c r="S9" s="1" t="s">
        <v>38</v>
      </c>
      <c r="T9" s="1" t="s">
        <v>39</v>
      </c>
      <c r="U9" s="1" t="s">
        <v>40</v>
      </c>
      <c r="V9" s="1" t="s">
        <v>41</v>
      </c>
      <c r="W9" s="1" t="s">
        <v>42</v>
      </c>
      <c r="X9" s="1" t="s">
        <v>43</v>
      </c>
      <c r="Y9" s="1" t="s">
        <v>44</v>
      </c>
      <c r="Z9" s="1" t="s">
        <v>45</v>
      </c>
      <c r="AA9" s="1" t="s">
        <v>46</v>
      </c>
      <c r="AB9" s="1" t="s">
        <v>47</v>
      </c>
      <c r="AC9" s="1" t="s">
        <v>48</v>
      </c>
      <c r="AD9" s="1" t="s">
        <v>49</v>
      </c>
      <c r="AE9" s="1" t="s">
        <v>50</v>
      </c>
      <c r="AF9" s="1" t="s">
        <v>51</v>
      </c>
      <c r="AG9" s="1" t="s">
        <v>52</v>
      </c>
      <c r="AH9" s="1" t="s">
        <v>62</v>
      </c>
    </row>
    <row r="10" spans="1:34" s="7" customFormat="1" x14ac:dyDescent="0.35">
      <c r="A10" s="3">
        <v>2018</v>
      </c>
      <c r="B10" s="4">
        <v>0</v>
      </c>
      <c r="C10" s="4">
        <v>0</v>
      </c>
      <c r="D10" s="4">
        <v>0</v>
      </c>
      <c r="E10" s="4">
        <v>16714</v>
      </c>
      <c r="F10" s="4">
        <v>19861</v>
      </c>
      <c r="G10" s="4">
        <v>4382</v>
      </c>
      <c r="H10" s="4">
        <v>0</v>
      </c>
      <c r="I10" s="4">
        <v>0</v>
      </c>
      <c r="J10" s="4">
        <v>0</v>
      </c>
      <c r="K10" s="4">
        <v>14883</v>
      </c>
      <c r="L10" s="4">
        <v>0</v>
      </c>
      <c r="M10" s="4">
        <v>0</v>
      </c>
      <c r="N10" s="4">
        <v>1178</v>
      </c>
      <c r="O10" s="4">
        <v>0</v>
      </c>
      <c r="P10" s="4">
        <v>0</v>
      </c>
      <c r="Q10" s="4">
        <v>10805</v>
      </c>
      <c r="R10" s="4">
        <v>46722</v>
      </c>
      <c r="S10" s="4">
        <v>0</v>
      </c>
      <c r="T10" s="4">
        <v>0</v>
      </c>
      <c r="U10" s="4">
        <v>0</v>
      </c>
      <c r="V10" s="4">
        <v>0</v>
      </c>
      <c r="W10" s="4">
        <v>78671</v>
      </c>
      <c r="X10" s="4">
        <v>228</v>
      </c>
      <c r="Y10" s="4">
        <v>0</v>
      </c>
      <c r="Z10" s="4">
        <v>0</v>
      </c>
      <c r="AA10" s="4">
        <v>0</v>
      </c>
      <c r="AB10" s="4">
        <v>6198</v>
      </c>
      <c r="AC10" s="4">
        <v>435</v>
      </c>
      <c r="AD10" s="4">
        <v>201</v>
      </c>
      <c r="AE10" s="4">
        <v>0</v>
      </c>
      <c r="AF10" s="4">
        <v>0</v>
      </c>
      <c r="AG10" s="4">
        <v>0</v>
      </c>
      <c r="AH10" s="5">
        <f t="shared" ref="AH10:AH14" si="2">SUM(B10:AG10)</f>
        <v>200278</v>
      </c>
    </row>
    <row r="11" spans="1:34" s="7" customFormat="1" x14ac:dyDescent="0.35">
      <c r="A11" s="3">
        <v>2019</v>
      </c>
      <c r="B11" s="4">
        <v>0</v>
      </c>
      <c r="C11" s="4">
        <v>41970</v>
      </c>
      <c r="D11" s="4">
        <v>0</v>
      </c>
      <c r="E11" s="4">
        <v>3537</v>
      </c>
      <c r="F11" s="4">
        <v>3260</v>
      </c>
      <c r="G11" s="4">
        <v>0</v>
      </c>
      <c r="H11" s="4">
        <v>0</v>
      </c>
      <c r="I11" s="4">
        <v>0</v>
      </c>
      <c r="J11" s="4">
        <v>20531</v>
      </c>
      <c r="K11" s="4">
        <v>0</v>
      </c>
      <c r="L11" s="4">
        <v>10426</v>
      </c>
      <c r="M11" s="4">
        <v>0</v>
      </c>
      <c r="N11" s="4">
        <v>630</v>
      </c>
      <c r="O11" s="4">
        <v>0</v>
      </c>
      <c r="P11" s="4">
        <v>0</v>
      </c>
      <c r="Q11" s="4">
        <v>10341</v>
      </c>
      <c r="R11" s="4">
        <v>0</v>
      </c>
      <c r="S11" s="4">
        <v>0</v>
      </c>
      <c r="T11" s="4">
        <v>0</v>
      </c>
      <c r="U11" s="4">
        <v>0</v>
      </c>
      <c r="V11" s="4">
        <v>12</v>
      </c>
      <c r="W11" s="4">
        <v>0</v>
      </c>
      <c r="X11" s="4">
        <v>780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931</v>
      </c>
      <c r="AE11" s="4">
        <v>0</v>
      </c>
      <c r="AF11" s="4">
        <v>0</v>
      </c>
      <c r="AG11" s="4">
        <v>0</v>
      </c>
      <c r="AH11" s="5">
        <f t="shared" si="2"/>
        <v>92418</v>
      </c>
    </row>
    <row r="12" spans="1:34" s="7" customFormat="1" x14ac:dyDescent="0.35">
      <c r="A12" s="3">
        <v>2020</v>
      </c>
      <c r="B12" s="4">
        <v>1134</v>
      </c>
      <c r="C12" s="4">
        <v>53869</v>
      </c>
      <c r="D12" s="4">
        <v>0</v>
      </c>
      <c r="E12" s="4">
        <v>0</v>
      </c>
      <c r="F12" s="4">
        <v>2189</v>
      </c>
      <c r="G12" s="4">
        <v>384</v>
      </c>
      <c r="H12" s="4">
        <v>0</v>
      </c>
      <c r="I12" s="4">
        <v>64896</v>
      </c>
      <c r="J12" s="4">
        <v>0</v>
      </c>
      <c r="K12" s="4">
        <v>0</v>
      </c>
      <c r="L12" s="4">
        <v>0</v>
      </c>
      <c r="M12" s="4">
        <v>1785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24</v>
      </c>
      <c r="W12" s="4">
        <v>0</v>
      </c>
      <c r="X12" s="4">
        <v>1424</v>
      </c>
      <c r="Y12" s="4">
        <v>0</v>
      </c>
      <c r="Z12" s="4">
        <v>0</v>
      </c>
      <c r="AA12" s="4">
        <v>0</v>
      </c>
      <c r="AB12" s="4">
        <v>13769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5">
        <f t="shared" si="2"/>
        <v>139474</v>
      </c>
    </row>
    <row r="13" spans="1:34" s="7" customFormat="1" x14ac:dyDescent="0.35">
      <c r="A13" s="3">
        <v>2021</v>
      </c>
      <c r="B13" s="4">
        <v>118416</v>
      </c>
      <c r="C13" s="4">
        <v>40232</v>
      </c>
      <c r="D13" s="4">
        <v>0</v>
      </c>
      <c r="E13" s="4">
        <v>0</v>
      </c>
      <c r="F13" s="4">
        <v>734</v>
      </c>
      <c r="G13" s="4">
        <v>0</v>
      </c>
      <c r="H13" s="4">
        <v>374</v>
      </c>
      <c r="I13" s="4">
        <v>7447</v>
      </c>
      <c r="J13" s="4">
        <v>0</v>
      </c>
      <c r="K13" s="4">
        <v>0</v>
      </c>
      <c r="L13" s="4">
        <v>0</v>
      </c>
      <c r="M13" s="4">
        <v>1378</v>
      </c>
      <c r="N13" s="4">
        <v>0</v>
      </c>
      <c r="O13" s="4">
        <v>0</v>
      </c>
      <c r="P13" s="4">
        <v>0</v>
      </c>
      <c r="Q13" s="4">
        <v>31575</v>
      </c>
      <c r="R13" s="4">
        <v>0</v>
      </c>
      <c r="S13" s="4">
        <v>1288</v>
      </c>
      <c r="T13" s="4">
        <v>0</v>
      </c>
      <c r="U13" s="4">
        <v>0</v>
      </c>
      <c r="V13" s="4">
        <v>26</v>
      </c>
      <c r="W13" s="4">
        <v>0</v>
      </c>
      <c r="X13" s="4">
        <v>2005</v>
      </c>
      <c r="Y13" s="4">
        <v>0</v>
      </c>
      <c r="Z13" s="4">
        <v>0</v>
      </c>
      <c r="AA13" s="4">
        <v>4681</v>
      </c>
      <c r="AB13" s="4">
        <v>0</v>
      </c>
      <c r="AC13" s="4">
        <v>0</v>
      </c>
      <c r="AD13" s="4">
        <v>279</v>
      </c>
      <c r="AE13" s="4">
        <v>17760</v>
      </c>
      <c r="AF13" s="4">
        <v>0</v>
      </c>
      <c r="AG13" s="4">
        <v>0</v>
      </c>
      <c r="AH13" s="5">
        <f t="shared" si="2"/>
        <v>226195</v>
      </c>
    </row>
    <row r="14" spans="1:34" s="7" customFormat="1" x14ac:dyDescent="0.35">
      <c r="A14" s="3">
        <v>2022</v>
      </c>
      <c r="B14" s="4">
        <v>157626</v>
      </c>
      <c r="C14" s="4">
        <v>31835</v>
      </c>
      <c r="D14" s="4">
        <v>45338</v>
      </c>
      <c r="E14" s="4">
        <v>0</v>
      </c>
      <c r="F14" s="4">
        <v>215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947</v>
      </c>
      <c r="N14" s="4">
        <v>0</v>
      </c>
      <c r="O14" s="4">
        <v>923</v>
      </c>
      <c r="P14" s="4">
        <v>0</v>
      </c>
      <c r="Q14" s="4">
        <v>39598</v>
      </c>
      <c r="R14" s="4">
        <v>0</v>
      </c>
      <c r="S14" s="4">
        <v>9643</v>
      </c>
      <c r="T14" s="4">
        <v>770</v>
      </c>
      <c r="U14" s="4">
        <v>0</v>
      </c>
      <c r="V14" s="4">
        <v>10</v>
      </c>
      <c r="W14" s="4">
        <v>0</v>
      </c>
      <c r="X14" s="4">
        <v>34994</v>
      </c>
      <c r="Y14" s="4">
        <v>588</v>
      </c>
      <c r="Z14" s="4">
        <v>11260</v>
      </c>
      <c r="AA14" s="4">
        <v>2221</v>
      </c>
      <c r="AB14" s="4">
        <v>0</v>
      </c>
      <c r="AC14" s="4">
        <v>0</v>
      </c>
      <c r="AD14" s="4">
        <v>0</v>
      </c>
      <c r="AE14" s="4">
        <v>12809</v>
      </c>
      <c r="AF14" s="4">
        <v>0</v>
      </c>
      <c r="AG14" s="4">
        <v>0</v>
      </c>
      <c r="AH14" s="5">
        <f t="shared" si="2"/>
        <v>348777</v>
      </c>
    </row>
    <row r="15" spans="1:34" s="7" customFormat="1" x14ac:dyDescent="0.35">
      <c r="A15" s="6" t="s">
        <v>62</v>
      </c>
      <c r="B15" s="5">
        <f t="shared" ref="B15:AH15" si="3">SUM(B10:B14)</f>
        <v>277176</v>
      </c>
      <c r="C15" s="5">
        <f t="shared" si="3"/>
        <v>167906</v>
      </c>
      <c r="D15" s="5">
        <f t="shared" si="3"/>
        <v>45338</v>
      </c>
      <c r="E15" s="5">
        <f t="shared" si="3"/>
        <v>20251</v>
      </c>
      <c r="F15" s="5">
        <f t="shared" si="3"/>
        <v>26259</v>
      </c>
      <c r="G15" s="5">
        <f t="shared" si="3"/>
        <v>4766</v>
      </c>
      <c r="H15" s="5">
        <f t="shared" si="3"/>
        <v>374</v>
      </c>
      <c r="I15" s="5">
        <f t="shared" si="3"/>
        <v>72343</v>
      </c>
      <c r="J15" s="5">
        <f t="shared" si="3"/>
        <v>20531</v>
      </c>
      <c r="K15" s="5">
        <f t="shared" si="3"/>
        <v>14883</v>
      </c>
      <c r="L15" s="5">
        <f t="shared" si="3"/>
        <v>10426</v>
      </c>
      <c r="M15" s="5">
        <f t="shared" si="3"/>
        <v>4110</v>
      </c>
      <c r="N15" s="5">
        <f t="shared" si="3"/>
        <v>1808</v>
      </c>
      <c r="O15" s="5">
        <f t="shared" si="3"/>
        <v>923</v>
      </c>
      <c r="P15" s="5">
        <f t="shared" si="3"/>
        <v>0</v>
      </c>
      <c r="Q15" s="5">
        <f t="shared" si="3"/>
        <v>92319</v>
      </c>
      <c r="R15" s="5">
        <f t="shared" si="3"/>
        <v>46722</v>
      </c>
      <c r="S15" s="5">
        <f t="shared" si="3"/>
        <v>10931</v>
      </c>
      <c r="T15" s="5">
        <f t="shared" si="3"/>
        <v>770</v>
      </c>
      <c r="U15" s="5">
        <f t="shared" si="3"/>
        <v>0</v>
      </c>
      <c r="V15" s="5">
        <f t="shared" si="3"/>
        <v>72</v>
      </c>
      <c r="W15" s="5">
        <f t="shared" si="3"/>
        <v>78671</v>
      </c>
      <c r="X15" s="5">
        <f t="shared" si="3"/>
        <v>39431</v>
      </c>
      <c r="Y15" s="5">
        <f t="shared" si="3"/>
        <v>588</v>
      </c>
      <c r="Z15" s="5">
        <f t="shared" si="3"/>
        <v>11260</v>
      </c>
      <c r="AA15" s="5">
        <f t="shared" si="3"/>
        <v>6902</v>
      </c>
      <c r="AB15" s="5">
        <f t="shared" si="3"/>
        <v>19967</v>
      </c>
      <c r="AC15" s="5">
        <f t="shared" si="3"/>
        <v>435</v>
      </c>
      <c r="AD15" s="5">
        <f t="shared" si="3"/>
        <v>1411</v>
      </c>
      <c r="AE15" s="5">
        <f t="shared" si="3"/>
        <v>30569</v>
      </c>
      <c r="AF15" s="5">
        <f t="shared" si="3"/>
        <v>0</v>
      </c>
      <c r="AG15" s="5">
        <f t="shared" si="3"/>
        <v>0</v>
      </c>
      <c r="AH15" s="5">
        <f t="shared" si="3"/>
        <v>1007142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7"/>
  <sheetViews>
    <sheetView workbookViewId="0">
      <selection activeCell="E11" sqref="E11"/>
    </sheetView>
  </sheetViews>
  <sheetFormatPr defaultColWidth="9.26953125" defaultRowHeight="14.5" x14ac:dyDescent="0.25"/>
  <cols>
    <col min="1" max="16" width="9.26953125" style="2"/>
    <col min="17" max="17" width="12.08984375" style="2" customWidth="1"/>
    <col min="18" max="16384" width="9.26953125" style="2"/>
  </cols>
  <sheetData>
    <row r="1" spans="1:17" x14ac:dyDescent="0.25">
      <c r="A1" s="1" t="s">
        <v>61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62</v>
      </c>
    </row>
    <row r="2" spans="1:17" x14ac:dyDescent="0.25">
      <c r="A2" s="3">
        <v>2018</v>
      </c>
      <c r="B2" s="4">
        <v>13150</v>
      </c>
      <c r="C2" s="4">
        <v>26038</v>
      </c>
      <c r="D2" s="4">
        <v>20481</v>
      </c>
      <c r="E2" s="4">
        <v>0</v>
      </c>
      <c r="F2" s="4">
        <v>0</v>
      </c>
      <c r="G2" s="4">
        <v>12096</v>
      </c>
      <c r="H2" s="4">
        <v>40216</v>
      </c>
      <c r="I2" s="4">
        <v>36591</v>
      </c>
      <c r="J2" s="4">
        <v>49089</v>
      </c>
      <c r="K2" s="4">
        <v>11044</v>
      </c>
      <c r="L2" s="4">
        <v>26802</v>
      </c>
      <c r="M2" s="4">
        <v>22029</v>
      </c>
      <c r="N2" s="4">
        <v>21411</v>
      </c>
      <c r="O2" s="4">
        <v>11236</v>
      </c>
      <c r="P2" s="4">
        <v>0</v>
      </c>
      <c r="Q2" s="5">
        <f t="shared" ref="Q2:Q6" si="0">SUM(B2:P2)</f>
        <v>290183</v>
      </c>
    </row>
    <row r="3" spans="1:17" x14ac:dyDescent="0.25">
      <c r="A3" s="3">
        <v>2019</v>
      </c>
      <c r="B3" s="4">
        <v>12501</v>
      </c>
      <c r="C3" s="4">
        <v>6943</v>
      </c>
      <c r="D3" s="4">
        <v>4511</v>
      </c>
      <c r="E3" s="4">
        <v>18008</v>
      </c>
      <c r="F3" s="4">
        <v>5286</v>
      </c>
      <c r="G3" s="4">
        <v>36369</v>
      </c>
      <c r="H3" s="4">
        <v>13335</v>
      </c>
      <c r="I3" s="4">
        <v>25947</v>
      </c>
      <c r="J3" s="4">
        <v>46362</v>
      </c>
      <c r="K3" s="4">
        <v>6603</v>
      </c>
      <c r="L3" s="4">
        <v>17285</v>
      </c>
      <c r="M3" s="4">
        <v>0</v>
      </c>
      <c r="N3" s="4">
        <v>21259</v>
      </c>
      <c r="O3" s="4">
        <v>11203</v>
      </c>
      <c r="P3" s="4">
        <v>0</v>
      </c>
      <c r="Q3" s="5">
        <f t="shared" si="0"/>
        <v>225612</v>
      </c>
    </row>
    <row r="4" spans="1:17" x14ac:dyDescent="0.25">
      <c r="A4" s="3">
        <v>2020</v>
      </c>
      <c r="B4" s="4">
        <v>7998</v>
      </c>
      <c r="C4" s="4">
        <v>12568</v>
      </c>
      <c r="D4" s="4">
        <v>4555</v>
      </c>
      <c r="E4" s="4">
        <v>0</v>
      </c>
      <c r="F4" s="4">
        <v>21746</v>
      </c>
      <c r="G4" s="4">
        <v>48254</v>
      </c>
      <c r="H4" s="4">
        <v>67220</v>
      </c>
      <c r="I4" s="4">
        <v>0</v>
      </c>
      <c r="J4" s="4">
        <v>31667</v>
      </c>
      <c r="K4" s="4">
        <v>11009</v>
      </c>
      <c r="L4" s="4">
        <v>8669</v>
      </c>
      <c r="M4" s="4">
        <v>0</v>
      </c>
      <c r="N4" s="4">
        <v>0</v>
      </c>
      <c r="O4" s="4">
        <v>0</v>
      </c>
      <c r="P4" s="4">
        <v>0</v>
      </c>
      <c r="Q4" s="5">
        <f t="shared" si="0"/>
        <v>213686</v>
      </c>
    </row>
    <row r="5" spans="1:17" x14ac:dyDescent="0.25">
      <c r="A5" s="3">
        <v>2021</v>
      </c>
      <c r="B5" s="4">
        <v>54351</v>
      </c>
      <c r="C5" s="4">
        <v>8455</v>
      </c>
      <c r="D5" s="4">
        <v>4455</v>
      </c>
      <c r="E5" s="4">
        <v>0</v>
      </c>
      <c r="F5" s="4">
        <v>22380</v>
      </c>
      <c r="G5" s="4">
        <v>12075</v>
      </c>
      <c r="H5" s="4">
        <v>26718</v>
      </c>
      <c r="I5" s="4">
        <v>0</v>
      </c>
      <c r="J5" s="4">
        <v>16526</v>
      </c>
      <c r="K5" s="4">
        <v>20460</v>
      </c>
      <c r="L5" s="4">
        <v>8699</v>
      </c>
      <c r="M5" s="4">
        <v>0</v>
      </c>
      <c r="N5" s="4">
        <v>21444</v>
      </c>
      <c r="O5" s="4">
        <v>11226</v>
      </c>
      <c r="P5" s="4">
        <v>0</v>
      </c>
      <c r="Q5" s="5">
        <f t="shared" si="0"/>
        <v>206789</v>
      </c>
    </row>
    <row r="6" spans="1:17" x14ac:dyDescent="0.25">
      <c r="A6" s="3">
        <v>2022</v>
      </c>
      <c r="B6" s="4">
        <v>0</v>
      </c>
      <c r="C6" s="4">
        <v>0</v>
      </c>
      <c r="D6" s="4">
        <v>0</v>
      </c>
      <c r="E6" s="4">
        <v>0</v>
      </c>
      <c r="F6" s="4">
        <v>25113</v>
      </c>
      <c r="G6" s="4">
        <v>0</v>
      </c>
      <c r="H6" s="4">
        <v>26858</v>
      </c>
      <c r="I6" s="4">
        <v>0</v>
      </c>
      <c r="J6" s="4">
        <v>13305</v>
      </c>
      <c r="K6" s="4">
        <v>20143</v>
      </c>
      <c r="L6" s="4">
        <v>0</v>
      </c>
      <c r="M6" s="4">
        <v>0</v>
      </c>
      <c r="N6" s="4">
        <v>10755</v>
      </c>
      <c r="O6" s="4">
        <v>0</v>
      </c>
      <c r="P6" s="4">
        <v>29047</v>
      </c>
      <c r="Q6" s="5">
        <f t="shared" si="0"/>
        <v>125221</v>
      </c>
    </row>
    <row r="7" spans="1:17" x14ac:dyDescent="0.25">
      <c r="A7" s="6" t="s">
        <v>62</v>
      </c>
      <c r="B7" s="5">
        <f t="shared" ref="B7:Q7" si="1">SUM(B2:B6)</f>
        <v>88000</v>
      </c>
      <c r="C7" s="5">
        <f t="shared" si="1"/>
        <v>54004</v>
      </c>
      <c r="D7" s="5">
        <f t="shared" si="1"/>
        <v>34002</v>
      </c>
      <c r="E7" s="5">
        <f t="shared" si="1"/>
        <v>18008</v>
      </c>
      <c r="F7" s="5">
        <f t="shared" si="1"/>
        <v>74525</v>
      </c>
      <c r="G7" s="5">
        <f t="shared" si="1"/>
        <v>108794</v>
      </c>
      <c r="H7" s="5">
        <f t="shared" si="1"/>
        <v>174347</v>
      </c>
      <c r="I7" s="5">
        <f t="shared" si="1"/>
        <v>62538</v>
      </c>
      <c r="J7" s="5">
        <f t="shared" si="1"/>
        <v>156949</v>
      </c>
      <c r="K7" s="5">
        <f t="shared" si="1"/>
        <v>69259</v>
      </c>
      <c r="L7" s="5">
        <f t="shared" si="1"/>
        <v>61455</v>
      </c>
      <c r="M7" s="5">
        <f t="shared" si="1"/>
        <v>22029</v>
      </c>
      <c r="N7" s="5">
        <f t="shared" si="1"/>
        <v>74869</v>
      </c>
      <c r="O7" s="5">
        <f t="shared" si="1"/>
        <v>33665</v>
      </c>
      <c r="P7" s="5">
        <f t="shared" si="1"/>
        <v>29047</v>
      </c>
      <c r="Q7" s="5">
        <f t="shared" si="1"/>
        <v>1061491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OralMiniCONE</vt:lpstr>
      <vt:lpstr>NetworkMiniCONE</vt:lpstr>
      <vt:lpstr>EditedMiniCONE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Author_Reviewer2</dc:creator>
  <cp:lastModifiedBy>Author</cp:lastModifiedBy>
  <dcterms:created xsi:type="dcterms:W3CDTF">2026-08-01T01:23:06Z</dcterms:created>
  <dcterms:modified xsi:type="dcterms:W3CDTF">2026-08-02T13:15:07Z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0F5B99F2EA5C3C54FAD96C6A777E03C6_41</vt:lpwstr>
  </property>
  <property fmtid="{D5CDD505-2E9C-101B-9397-08002B2CF9AE}" pid="3" name="KSOProductBuildVer">
    <vt:lpwstr>2052-6.14.0.8924</vt:lpwstr>
  </property>
</Properties>
</file>